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44525"/>
</workbook>
</file>

<file path=xl/calcChain.xml><?xml version="1.0" encoding="utf-8"?>
<calcChain xmlns="http://schemas.openxmlformats.org/spreadsheetml/2006/main">
  <c r="M54" i="16"/>
  <c r="M53" s="1"/>
  <c r="M52" s="1"/>
  <c r="L54"/>
  <c r="L53" s="1"/>
  <c r="L52" s="1"/>
  <c r="K54"/>
  <c r="K53" s="1"/>
  <c r="K52" s="1"/>
  <c r="L20" l="1"/>
  <c r="M20"/>
  <c r="K20"/>
  <c r="M60"/>
  <c r="L64" l="1"/>
  <c r="M64"/>
  <c r="K64"/>
  <c r="L60" l="1"/>
  <c r="K60"/>
  <c r="M24" l="1"/>
  <c r="L24"/>
  <c r="K24"/>
  <c r="M22"/>
  <c r="L22"/>
  <c r="K22"/>
  <c r="M18"/>
  <c r="L18"/>
  <c r="K18"/>
  <c r="L17" l="1"/>
  <c r="L16" s="1"/>
  <c r="K17"/>
  <c r="K16" s="1"/>
  <c r="M17"/>
  <c r="M16" s="1"/>
  <c r="M63"/>
  <c r="M62" s="1"/>
  <c r="L63"/>
  <c r="L62" s="1"/>
  <c r="K63"/>
  <c r="K62" s="1"/>
  <c r="M58"/>
  <c r="M57" s="1"/>
  <c r="L58"/>
  <c r="L57" s="1"/>
  <c r="K58"/>
  <c r="K57" s="1"/>
  <c r="K56" s="1"/>
  <c r="M49"/>
  <c r="M48" s="1"/>
  <c r="M47" s="1"/>
  <c r="L49"/>
  <c r="L48" s="1"/>
  <c r="L47" s="1"/>
  <c r="K49"/>
  <c r="K48" s="1"/>
  <c r="K47" s="1"/>
  <c r="K46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45" l="1"/>
  <c r="L32"/>
  <c r="L29" s="1"/>
  <c r="L10" s="1"/>
  <c r="L56"/>
  <c r="L46" s="1"/>
  <c r="L45" s="1"/>
  <c r="M32"/>
  <c r="M29" s="1"/>
  <c r="M10" s="1"/>
  <c r="M56"/>
  <c r="K32"/>
  <c r="K29" s="1"/>
  <c r="K10" s="1"/>
  <c r="K52" i="5"/>
  <c r="K51" s="1"/>
  <c r="K50" s="1"/>
  <c r="M46" i="16" l="1"/>
  <c r="M45" s="1"/>
  <c r="M68" s="1"/>
  <c r="L68"/>
  <c r="K68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<sst xmlns="http://schemas.openxmlformats.org/spreadsheetml/2006/main" count="1131" uniqueCount="207">
  <si>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</si>
  <si>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</si>
  <si>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</si>
  <si>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</si>
  <si>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</si>
  <si>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</si>
  <si>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</si>
  <si>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</si>
  <si>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</si>
  <si>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</si>
  <si>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</si>
  <si>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</si>
  <si>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</si>
  <si>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</si>
  <si>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</si>
  <si>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</si>
  <si>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</si>
  <si>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</si>
  <si>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</si>
  <si>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</si>
  <si>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</si>
  <si>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</si>
  <si>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</si>
  <si>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</si>
  <si>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</si>
  <si>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</si>
  <si>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</si>
  <si>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</si>
  <si>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</si>
  <si>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</si>
  <si>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</si>
  <si>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</si>
  <si>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</si>
  <si>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</si>
  <si>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</si>
  <si>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</si>
  <si>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</si>
  <si>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</si>
  <si>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</si>
  <si>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</si>
  <si>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</si>
  <si>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</si>
  <si>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</si>
  <si>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</si>
  <si>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</si>
  <si>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</si>
  <si>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</si>
  <si>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</si>
  <si>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</si>
  <si>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</si>
  <si>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</si>
  <si>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</si>
  <si>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</si>
  <si>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</si>
  <si>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</si>
  <si>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</si>
  <si>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</si>
  <si>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</si>
  <si>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</si>
  <si>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</si>
  <si>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</si>
  <si>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</si>
  <si>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</si>
  <si>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</si>
  <si>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</si>
  <si>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</si>
  <si>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</si>
  <si>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</si>
  <si>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</si>
  <si>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</si>
  <si>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</si>
  <si>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</si>
  <si>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</si>
  <si>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</si>
  <si>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</si>
  <si>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</si>
  <si>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</si>
  <si>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</si>
  <si>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</si>
  <si>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</si>
  <si>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</si>
  <si>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</si>
  <si>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</si>
  <si>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</si>
  <si>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</si>
  <si>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</si>
  <si>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</si>
  <si>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</si>
  <si>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</si>
  <si>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</si>
  <si>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</si>
  <si>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</si>
  <si>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</si>
  <si>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</si>
  <si>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</si>
  <si>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</si>
  <si>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</si>
  <si>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</si>
  <si>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</si>
  <si>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</si>
  <si>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</si>
  <si>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</si>
  <si>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</si>
  <si>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</si>
  <si>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</si>
  <si>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</si>
  <si>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</si>
  <si>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</si>
  <si>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</si>
  <si>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</si>
  <si>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</si>
  <si>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</si>
  <si>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</si>
  <si>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</si>
  <si>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</si>
  <si>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</si>
  <si>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</si>
  <si>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</si>
  <si>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</si>
  <si>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</si>
  <si>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</si>
  <si>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</si>
  <si>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</si>
  <si>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</si>
  <si>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</si>
  <si>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</si>
  <si>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</si>
  <si>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</si>
  <si>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</si>
  <si>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</si>
  <si>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</si>
  <si>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</si>
  <si>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</si>
  <si>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</si>
  <si>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</si>
  <si>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</si>
  <si>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</si>
  <si>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</si>
  <si>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</si>
  <si>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</si>
  <si>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</si>
  <si>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</si>
  <si>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</si>
  <si>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</si>
  <si>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</si>
  <si>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</si>
  <si>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</si>
  <si>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</si>
  <si>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</si>
  <si>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</si>
  <si>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</si>
  <si>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</si>
  <si>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</si>
  <si>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</si>
  <si>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</si>
  <si>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</si>
  <si>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</si>
  <si>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</si>
  <si>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</si>
  <si>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</si>
  <si>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</si>
  <si>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</si>
  <si>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</si>
  <si>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</si>
  <si>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</si>
  <si>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</si>
  <si>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</si>
  <si>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</si>
  <si>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</si>
  <si>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</si>
  <si>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</si>
  <si>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</si>
  <si>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</si>
  <si>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</si>
  <si>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</si>
  <si>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</si>
  <si>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</si>
  <si>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</si>
  <si>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</si>
  <si>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</si>
  <si>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</si>
  <si>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</si>
  <si>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</si>
  <si>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</si>
  <si>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</si>
  <si>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</si>
  <si>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</si>
  <si>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</si>
  <si>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Приложение 2
к решению 
Совета депутатов  
от   00.00.2024 №  00-00-рс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</si>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</sst>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7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39" t="s">
        <v>138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40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2" t="s">
        <v>2</v>
      </c>
      <c r="K6" s="42" t="s">
        <v>148</v>
      </c>
    </row>
    <row r="7" spans="1:254" s="1" customFormat="1" ht="51" customHeight="1">
      <c r="A7" s="40"/>
      <c r="B7" s="45" t="s">
        <v>3</v>
      </c>
      <c r="C7" s="41" t="s">
        <v>4</v>
      </c>
      <c r="D7" s="41"/>
      <c r="E7" s="41"/>
      <c r="F7" s="41"/>
      <c r="G7" s="41"/>
      <c r="H7" s="41" t="s">
        <v>5</v>
      </c>
      <c r="I7" s="41"/>
      <c r="J7" s="43"/>
      <c r="K7" s="43"/>
    </row>
    <row r="8" spans="1:254" s="1" customFormat="1" ht="92.25" customHeight="1">
      <c r="A8" s="40"/>
      <c r="B8" s="45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44"/>
      <c r="K8" s="44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tabSelected="1" workbookViewId="0">
      <selection activeCell="L15" sqref="L15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6" t="s">
        <v>188</v>
      </c>
      <c r="M1" s="46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39" t="s">
        <v>189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40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2" t="s">
        <v>155</v>
      </c>
      <c r="K6" s="42" t="s">
        <v>156</v>
      </c>
      <c r="L6" s="42" t="s">
        <v>186</v>
      </c>
      <c r="M6" s="42" t="s">
        <v>190</v>
      </c>
    </row>
    <row r="7" spans="1:14" s="1" customFormat="1" ht="12.75">
      <c r="A7" s="40"/>
      <c r="B7" s="45" t="s">
        <v>3</v>
      </c>
      <c r="C7" s="41" t="s">
        <v>4</v>
      </c>
      <c r="D7" s="41"/>
      <c r="E7" s="41"/>
      <c r="F7" s="41"/>
      <c r="G7" s="41"/>
      <c r="H7" s="41" t="s">
        <v>5</v>
      </c>
      <c r="I7" s="41"/>
      <c r="J7" s="43"/>
      <c r="K7" s="43"/>
      <c r="L7" s="43"/>
      <c r="M7" s="43"/>
    </row>
    <row r="8" spans="1:14" s="1" customFormat="1" ht="153">
      <c r="A8" s="40"/>
      <c r="B8" s="45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44"/>
      <c r="K8" s="44"/>
      <c r="L8" s="44"/>
      <c r="M8" s="44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</f>
        <v>2736046</v>
      </c>
      <c r="L10" s="26">
        <f t="shared" ref="L10:M10" si="0">L11+L26+L29+L37+L41+L16</f>
        <v>2815861</v>
      </c>
      <c r="M10" s="26">
        <f t="shared" si="0"/>
        <v>2892382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495290</v>
      </c>
      <c r="L11" s="8">
        <f>L12</f>
        <v>526600</v>
      </c>
      <c r="M11" s="8">
        <f>M12</f>
        <v>556100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495290</v>
      </c>
      <c r="L12" s="8">
        <f>SUM(L13:L15)</f>
        <v>526600</v>
      </c>
      <c r="M12" s="8">
        <f>SUM(M13:M15)</f>
        <v>556100</v>
      </c>
      <c r="N12" s="17"/>
    </row>
    <row r="13" spans="1:14" ht="107.2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49" t="s">
        <v>203</v>
      </c>
      <c r="K13" s="8">
        <v>476420</v>
      </c>
      <c r="L13" s="8">
        <v>506470</v>
      </c>
      <c r="M13" s="8">
        <v>535160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6150</v>
      </c>
      <c r="L14" s="8">
        <v>6390</v>
      </c>
      <c r="M14" s="8">
        <v>6650</v>
      </c>
    </row>
    <row r="15" spans="1:14" ht="78.7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49" t="s">
        <v>204</v>
      </c>
      <c r="K15" s="8">
        <v>12720</v>
      </c>
      <c r="L15" s="8">
        <v>13740</v>
      </c>
      <c r="M15" s="8">
        <v>14290</v>
      </c>
    </row>
    <row r="16" spans="1:14" ht="38.25">
      <c r="A16" s="4" t="s">
        <v>19</v>
      </c>
      <c r="B16" s="33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923300</v>
      </c>
      <c r="L16" s="8">
        <f t="shared" ref="L16:M16" si="1">L17</f>
        <v>886200</v>
      </c>
      <c r="M16" s="8">
        <f t="shared" si="1"/>
        <v>895200</v>
      </c>
    </row>
    <row r="17" spans="1:13" ht="25.5">
      <c r="A17" s="4" t="s">
        <v>20</v>
      </c>
      <c r="B17" s="33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923300</v>
      </c>
      <c r="L17" s="8">
        <f t="shared" ref="L17:M17" si="2">L18+L20+L22+L24</f>
        <v>886200</v>
      </c>
      <c r="M17" s="8">
        <f t="shared" si="2"/>
        <v>895200</v>
      </c>
    </row>
    <row r="18" spans="1:13" ht="63.7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481500</v>
      </c>
      <c r="L18" s="8">
        <f t="shared" ref="L18:M18" si="3">L19</f>
        <v>411800</v>
      </c>
      <c r="M18" s="8">
        <f t="shared" si="3"/>
        <v>409300</v>
      </c>
    </row>
    <row r="19" spans="1:13" ht="102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481500</v>
      </c>
      <c r="L19" s="8">
        <v>411800</v>
      </c>
      <c r="M19" s="8">
        <v>409300</v>
      </c>
    </row>
    <row r="20" spans="1:13" ht="76.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2300</v>
      </c>
      <c r="L20" s="8">
        <f t="shared" ref="L20:M20" si="4">L21</f>
        <v>3000</v>
      </c>
      <c r="M20" s="8">
        <f t="shared" si="4"/>
        <v>3100</v>
      </c>
    </row>
    <row r="21" spans="1:13" ht="114.7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2300</v>
      </c>
      <c r="L21" s="8">
        <v>3000</v>
      </c>
      <c r="M21" s="8">
        <v>3100</v>
      </c>
    </row>
    <row r="22" spans="1:13" ht="63.7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499300</v>
      </c>
      <c r="L22" s="8">
        <f t="shared" ref="L22:M22" si="5">L23</f>
        <v>533900</v>
      </c>
      <c r="M22" s="8">
        <f t="shared" si="5"/>
        <v>552900</v>
      </c>
    </row>
    <row r="23" spans="1:13" ht="102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499300</v>
      </c>
      <c r="L23" s="8">
        <v>533900</v>
      </c>
      <c r="M23" s="8">
        <v>552900</v>
      </c>
    </row>
    <row r="24" spans="1:13" ht="63.7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-59800</v>
      </c>
      <c r="L24" s="8">
        <f t="shared" ref="L24:M24" si="6">L25</f>
        <v>-62500</v>
      </c>
      <c r="M24" s="8">
        <f t="shared" si="6"/>
        <v>-70100</v>
      </c>
    </row>
    <row r="25" spans="1:13" ht="102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-59800</v>
      </c>
      <c r="L25" s="8">
        <v>-62500</v>
      </c>
      <c r="M25" s="8">
        <v>-70100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5855</v>
      </c>
      <c r="L26" s="8">
        <f>L27</f>
        <v>6190</v>
      </c>
      <c r="M26" s="8">
        <f>M27</f>
        <v>6525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5855</v>
      </c>
      <c r="L27" s="8">
        <f>SUM(L28:L28)</f>
        <v>6190</v>
      </c>
      <c r="M27" s="8">
        <f>SUM(M28:M28)</f>
        <v>6525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5855</v>
      </c>
      <c r="L28" s="8">
        <v>6190</v>
      </c>
      <c r="M28" s="8">
        <v>6525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1262137</v>
      </c>
      <c r="L29" s="8">
        <f>L30+L32</f>
        <v>1347407</v>
      </c>
      <c r="M29" s="8">
        <f>M30+M32</f>
        <v>1385093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475850</v>
      </c>
      <c r="L30" s="8">
        <f>L31</f>
        <v>537405</v>
      </c>
      <c r="M30" s="8">
        <f>M31</f>
        <v>551376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475850</v>
      </c>
      <c r="L31" s="8">
        <v>537405</v>
      </c>
      <c r="M31" s="8">
        <v>551376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786287</v>
      </c>
      <c r="L32" s="8">
        <f>L33+L35</f>
        <v>810002</v>
      </c>
      <c r="M32" s="8">
        <f>M33+M35</f>
        <v>833717</v>
      </c>
    </row>
    <row r="33" spans="1:14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119968</v>
      </c>
      <c r="L33" s="8">
        <f>L34</f>
        <v>119968</v>
      </c>
      <c r="M33" s="8">
        <f>M34</f>
        <v>119968</v>
      </c>
    </row>
    <row r="34" spans="1:14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119968</v>
      </c>
      <c r="L34" s="8">
        <v>119968</v>
      </c>
      <c r="M34" s="8">
        <v>119968</v>
      </c>
    </row>
    <row r="35" spans="1:14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666319</v>
      </c>
      <c r="L35" s="8">
        <f>L36</f>
        <v>690034</v>
      </c>
      <c r="M35" s="8">
        <f>M36</f>
        <v>713749</v>
      </c>
    </row>
    <row r="36" spans="1:14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666319</v>
      </c>
      <c r="L36" s="8">
        <v>690034</v>
      </c>
      <c r="M36" s="8">
        <v>713749</v>
      </c>
    </row>
    <row r="37" spans="1:14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6300</v>
      </c>
      <c r="L37" s="8">
        <f t="shared" si="7"/>
        <v>6300</v>
      </c>
      <c r="M37" s="8">
        <f t="shared" si="7"/>
        <v>6300</v>
      </c>
    </row>
    <row r="38" spans="1:14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6300</v>
      </c>
      <c r="L38" s="8">
        <f t="shared" si="7"/>
        <v>6300</v>
      </c>
      <c r="M38" s="8">
        <f t="shared" si="7"/>
        <v>6300</v>
      </c>
    </row>
    <row r="39" spans="1:14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6300</v>
      </c>
      <c r="L39" s="8">
        <f t="shared" si="7"/>
        <v>6300</v>
      </c>
      <c r="M39" s="8">
        <f t="shared" si="7"/>
        <v>6300</v>
      </c>
    </row>
    <row r="40" spans="1:14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6300</v>
      </c>
      <c r="L40" s="8">
        <v>6300</v>
      </c>
      <c r="M40" s="8">
        <v>6300</v>
      </c>
    </row>
    <row r="41" spans="1:14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43164</v>
      </c>
      <c r="L41" s="8">
        <f t="shared" si="8"/>
        <v>43164</v>
      </c>
      <c r="M41" s="8">
        <f t="shared" si="8"/>
        <v>43164</v>
      </c>
    </row>
    <row r="42" spans="1:14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43164</v>
      </c>
      <c r="L42" s="8">
        <f t="shared" si="8"/>
        <v>43164</v>
      </c>
      <c r="M42" s="8">
        <f t="shared" si="8"/>
        <v>43164</v>
      </c>
    </row>
    <row r="43" spans="1:14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43164</v>
      </c>
      <c r="L43" s="8">
        <f>SUM(L44:L44)</f>
        <v>43164</v>
      </c>
      <c r="M43" s="8">
        <f>SUM(M44:M44)</f>
        <v>43164</v>
      </c>
    </row>
    <row r="44" spans="1:14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43164</v>
      </c>
      <c r="L44" s="8">
        <v>43164</v>
      </c>
      <c r="M44" s="8">
        <v>43164</v>
      </c>
    </row>
    <row r="45" spans="1:14">
      <c r="A45" s="4" t="s">
        <v>115</v>
      </c>
      <c r="B45" s="5" t="s">
        <v>137</v>
      </c>
      <c r="C45" s="28" t="s">
        <v>14</v>
      </c>
      <c r="D45" s="28" t="s">
        <v>22</v>
      </c>
      <c r="E45" s="28" t="s">
        <v>22</v>
      </c>
      <c r="F45" s="28" t="s">
        <v>21</v>
      </c>
      <c r="G45" s="28" t="s">
        <v>22</v>
      </c>
      <c r="H45" s="28" t="s">
        <v>23</v>
      </c>
      <c r="I45" s="28" t="s">
        <v>21</v>
      </c>
      <c r="J45" s="21" t="s">
        <v>157</v>
      </c>
      <c r="K45" s="29">
        <f>K46</f>
        <v>12112837</v>
      </c>
      <c r="L45" s="29">
        <f t="shared" ref="L45:M45" si="9">L46</f>
        <v>8295179</v>
      </c>
      <c r="M45" s="29">
        <f t="shared" si="9"/>
        <v>8365624</v>
      </c>
    </row>
    <row r="46" spans="1:14" ht="42.6" customHeight="1">
      <c r="A46" s="4" t="s">
        <v>116</v>
      </c>
      <c r="B46" s="14" t="s">
        <v>137</v>
      </c>
      <c r="C46" s="28" t="s">
        <v>14</v>
      </c>
      <c r="D46" s="28" t="s">
        <v>28</v>
      </c>
      <c r="E46" s="28" t="s">
        <v>22</v>
      </c>
      <c r="F46" s="28" t="s">
        <v>21</v>
      </c>
      <c r="G46" s="28" t="s">
        <v>22</v>
      </c>
      <c r="H46" s="28" t="s">
        <v>23</v>
      </c>
      <c r="I46" s="28" t="s">
        <v>21</v>
      </c>
      <c r="J46" s="31" t="s">
        <v>158</v>
      </c>
      <c r="K46" s="29">
        <f>K47+K56+K62+K52</f>
        <v>12112837</v>
      </c>
      <c r="L46" s="29">
        <f>L47+L56+L62</f>
        <v>8295179</v>
      </c>
      <c r="M46" s="29">
        <f>M47+M56+M62</f>
        <v>8365624</v>
      </c>
    </row>
    <row r="47" spans="1:14" ht="25.5">
      <c r="A47" s="4" t="s">
        <v>117</v>
      </c>
      <c r="B47" s="5" t="s">
        <v>137</v>
      </c>
      <c r="C47" s="28" t="s">
        <v>14</v>
      </c>
      <c r="D47" s="28" t="s">
        <v>28</v>
      </c>
      <c r="E47" s="28" t="s">
        <v>46</v>
      </c>
      <c r="F47" s="28" t="s">
        <v>21</v>
      </c>
      <c r="G47" s="28" t="s">
        <v>22</v>
      </c>
      <c r="H47" s="28" t="s">
        <v>23</v>
      </c>
      <c r="I47" s="28" t="s">
        <v>159</v>
      </c>
      <c r="J47" s="31" t="s">
        <v>160</v>
      </c>
      <c r="K47" s="29">
        <f t="shared" ref="K47:M48" si="10">K48</f>
        <v>7148800</v>
      </c>
      <c r="L47" s="29">
        <f t="shared" si="10"/>
        <v>5986710</v>
      </c>
      <c r="M47" s="29">
        <f t="shared" si="10"/>
        <v>5986710</v>
      </c>
    </row>
    <row r="48" spans="1:14" ht="18.75" customHeight="1">
      <c r="A48" s="4" t="s">
        <v>118</v>
      </c>
      <c r="B48" s="14" t="s">
        <v>137</v>
      </c>
      <c r="C48" s="28" t="s">
        <v>14</v>
      </c>
      <c r="D48" s="28" t="s">
        <v>28</v>
      </c>
      <c r="E48" s="28" t="s">
        <v>66</v>
      </c>
      <c r="F48" s="28" t="s">
        <v>161</v>
      </c>
      <c r="G48" s="28" t="s">
        <v>22</v>
      </c>
      <c r="H48" s="28" t="s">
        <v>23</v>
      </c>
      <c r="I48" s="28" t="s">
        <v>159</v>
      </c>
      <c r="J48" s="21" t="s">
        <v>162</v>
      </c>
      <c r="K48" s="29">
        <f t="shared" si="10"/>
        <v>7148800</v>
      </c>
      <c r="L48" s="29">
        <f t="shared" si="10"/>
        <v>5986710</v>
      </c>
      <c r="M48" s="29">
        <f t="shared" si="10"/>
        <v>5986710</v>
      </c>
      <c r="N48" s="19"/>
    </row>
    <row r="49" spans="1:13" ht="49.5" customHeight="1">
      <c r="A49" s="4" t="s">
        <v>120</v>
      </c>
      <c r="B49" s="5" t="s">
        <v>137</v>
      </c>
      <c r="C49" s="28" t="s">
        <v>14</v>
      </c>
      <c r="D49" s="28" t="s">
        <v>28</v>
      </c>
      <c r="E49" s="28" t="s">
        <v>66</v>
      </c>
      <c r="F49" s="28" t="s">
        <v>161</v>
      </c>
      <c r="G49" s="28" t="s">
        <v>46</v>
      </c>
      <c r="H49" s="28" t="s">
        <v>23</v>
      </c>
      <c r="I49" s="28" t="s">
        <v>159</v>
      </c>
      <c r="J49" s="21" t="s">
        <v>163</v>
      </c>
      <c r="K49" s="29">
        <f>K50+K51</f>
        <v>7148800</v>
      </c>
      <c r="L49" s="29">
        <f>L50+L51</f>
        <v>5986710</v>
      </c>
      <c r="M49" s="29">
        <f>M50+M51</f>
        <v>5986710</v>
      </c>
    </row>
    <row r="50" spans="1:13" ht="38.25">
      <c r="A50" s="4" t="s">
        <v>123</v>
      </c>
      <c r="B50" s="14" t="s">
        <v>137</v>
      </c>
      <c r="C50" s="28" t="s">
        <v>14</v>
      </c>
      <c r="D50" s="28" t="s">
        <v>28</v>
      </c>
      <c r="E50" s="28" t="s">
        <v>66</v>
      </c>
      <c r="F50" s="28" t="s">
        <v>161</v>
      </c>
      <c r="G50" s="28" t="s">
        <v>46</v>
      </c>
      <c r="H50" s="28" t="s">
        <v>164</v>
      </c>
      <c r="I50" s="28" t="s">
        <v>159</v>
      </c>
      <c r="J50" s="21" t="s">
        <v>165</v>
      </c>
      <c r="K50" s="29">
        <v>7148800</v>
      </c>
      <c r="L50" s="8">
        <v>5719010</v>
      </c>
      <c r="M50" s="8">
        <v>5719010</v>
      </c>
    </row>
    <row r="51" spans="1:13" ht="38.25">
      <c r="A51" s="4" t="s">
        <v>126</v>
      </c>
      <c r="B51" s="5" t="s">
        <v>137</v>
      </c>
      <c r="C51" s="28" t="s">
        <v>14</v>
      </c>
      <c r="D51" s="28" t="s">
        <v>28</v>
      </c>
      <c r="E51" s="28" t="s">
        <v>66</v>
      </c>
      <c r="F51" s="28" t="s">
        <v>161</v>
      </c>
      <c r="G51" s="28" t="s">
        <v>46</v>
      </c>
      <c r="H51" s="28" t="s">
        <v>166</v>
      </c>
      <c r="I51" s="28" t="s">
        <v>159</v>
      </c>
      <c r="J51" s="21" t="s">
        <v>167</v>
      </c>
      <c r="K51" s="29">
        <v>0</v>
      </c>
      <c r="L51" s="8">
        <v>267700</v>
      </c>
      <c r="M51" s="8">
        <v>267700</v>
      </c>
    </row>
    <row r="52" spans="1:13" ht="25.5">
      <c r="A52" s="4" t="s">
        <v>129</v>
      </c>
      <c r="B52" s="33" t="s">
        <v>137</v>
      </c>
      <c r="C52" s="34" t="s">
        <v>14</v>
      </c>
      <c r="D52" s="34" t="s">
        <v>28</v>
      </c>
      <c r="E52" s="34" t="s">
        <v>76</v>
      </c>
      <c r="F52" s="34" t="s">
        <v>21</v>
      </c>
      <c r="G52" s="34" t="s">
        <v>22</v>
      </c>
      <c r="H52" s="34" t="s">
        <v>23</v>
      </c>
      <c r="I52" s="34" t="s">
        <v>159</v>
      </c>
      <c r="J52" s="35" t="s">
        <v>192</v>
      </c>
      <c r="K52" s="36">
        <f>K53</f>
        <v>1795500</v>
      </c>
      <c r="L52" s="36">
        <f t="shared" ref="L52:M54" si="11">L53</f>
        <v>0</v>
      </c>
      <c r="M52" s="36">
        <f t="shared" si="11"/>
        <v>0</v>
      </c>
    </row>
    <row r="53" spans="1:13">
      <c r="A53" s="4" t="s">
        <v>131</v>
      </c>
      <c r="B53" s="5" t="s">
        <v>137</v>
      </c>
      <c r="C53" s="5" t="s">
        <v>14</v>
      </c>
      <c r="D53" s="5" t="s">
        <v>28</v>
      </c>
      <c r="E53" s="5" t="s">
        <v>106</v>
      </c>
      <c r="F53" s="5" t="s">
        <v>178</v>
      </c>
      <c r="G53" s="5" t="s">
        <v>22</v>
      </c>
      <c r="H53" s="5" t="s">
        <v>23</v>
      </c>
      <c r="I53" s="5" t="s">
        <v>159</v>
      </c>
      <c r="J53" s="32" t="s">
        <v>193</v>
      </c>
      <c r="K53" s="29">
        <f>K54</f>
        <v>1795500</v>
      </c>
      <c r="L53" s="29">
        <f t="shared" si="11"/>
        <v>0</v>
      </c>
      <c r="M53" s="29">
        <f t="shared" si="11"/>
        <v>0</v>
      </c>
    </row>
    <row r="54" spans="1:13">
      <c r="A54" s="4" t="s">
        <v>132</v>
      </c>
      <c r="B54" s="14" t="s">
        <v>137</v>
      </c>
      <c r="C54" s="5" t="s">
        <v>14</v>
      </c>
      <c r="D54" s="5" t="s">
        <v>28</v>
      </c>
      <c r="E54" s="5" t="s">
        <v>106</v>
      </c>
      <c r="F54" s="5" t="s">
        <v>178</v>
      </c>
      <c r="G54" s="5" t="s">
        <v>46</v>
      </c>
      <c r="H54" s="5" t="s">
        <v>23</v>
      </c>
      <c r="I54" s="5" t="s">
        <v>159</v>
      </c>
      <c r="J54" s="21" t="s">
        <v>194</v>
      </c>
      <c r="K54" s="29">
        <f>K55</f>
        <v>1795500</v>
      </c>
      <c r="L54" s="29">
        <f t="shared" si="11"/>
        <v>0</v>
      </c>
      <c r="M54" s="29">
        <f t="shared" si="11"/>
        <v>0</v>
      </c>
    </row>
    <row r="55" spans="1:13" ht="51">
      <c r="A55" s="4" t="s">
        <v>133</v>
      </c>
      <c r="B55" s="14" t="s">
        <v>137</v>
      </c>
      <c r="C55" s="5" t="s">
        <v>14</v>
      </c>
      <c r="D55" s="5" t="s">
        <v>28</v>
      </c>
      <c r="E55" s="5" t="s">
        <v>106</v>
      </c>
      <c r="F55" s="5" t="s">
        <v>178</v>
      </c>
      <c r="G55" s="5" t="s">
        <v>46</v>
      </c>
      <c r="H55" s="5" t="s">
        <v>195</v>
      </c>
      <c r="I55" s="5" t="s">
        <v>159</v>
      </c>
      <c r="J55" s="48" t="s">
        <v>206</v>
      </c>
      <c r="K55" s="29">
        <v>1795500</v>
      </c>
      <c r="L55" s="8">
        <v>0</v>
      </c>
      <c r="M55" s="8">
        <v>0</v>
      </c>
    </row>
    <row r="56" spans="1:13" ht="27" customHeight="1">
      <c r="A56" s="4" t="s">
        <v>134</v>
      </c>
      <c r="B56" s="5" t="s">
        <v>137</v>
      </c>
      <c r="C56" s="28" t="s">
        <v>14</v>
      </c>
      <c r="D56" s="28" t="s">
        <v>28</v>
      </c>
      <c r="E56" s="28" t="s">
        <v>107</v>
      </c>
      <c r="F56" s="28" t="s">
        <v>21</v>
      </c>
      <c r="G56" s="28" t="s">
        <v>22</v>
      </c>
      <c r="H56" s="28" t="s">
        <v>23</v>
      </c>
      <c r="I56" s="28" t="s">
        <v>159</v>
      </c>
      <c r="J56" s="21" t="s">
        <v>168</v>
      </c>
      <c r="K56" s="29">
        <f>K60+K57</f>
        <v>642162</v>
      </c>
      <c r="L56" s="29">
        <f>L60+L57</f>
        <v>708769</v>
      </c>
      <c r="M56" s="29">
        <f>M60+M57</f>
        <v>779214</v>
      </c>
    </row>
    <row r="57" spans="1:13" ht="32.25" customHeight="1">
      <c r="A57" s="4" t="s">
        <v>135</v>
      </c>
      <c r="B57" s="14" t="s">
        <v>137</v>
      </c>
      <c r="C57" s="28" t="s">
        <v>14</v>
      </c>
      <c r="D57" s="28" t="s">
        <v>28</v>
      </c>
      <c r="E57" s="28" t="s">
        <v>107</v>
      </c>
      <c r="F57" s="28" t="s">
        <v>169</v>
      </c>
      <c r="G57" s="28" t="s">
        <v>22</v>
      </c>
      <c r="H57" s="28" t="s">
        <v>23</v>
      </c>
      <c r="I57" s="28" t="s">
        <v>159</v>
      </c>
      <c r="J57" s="21" t="s">
        <v>170</v>
      </c>
      <c r="K57" s="29">
        <f t="shared" ref="K57:M58" si="12">K58</f>
        <v>22270</v>
      </c>
      <c r="L57" s="29">
        <f t="shared" si="12"/>
        <v>19600</v>
      </c>
      <c r="M57" s="29">
        <f t="shared" si="12"/>
        <v>19600</v>
      </c>
    </row>
    <row r="58" spans="1:13" ht="29.25" customHeight="1">
      <c r="A58" s="4" t="s">
        <v>136</v>
      </c>
      <c r="B58" s="5" t="s">
        <v>137</v>
      </c>
      <c r="C58" s="28" t="s">
        <v>14</v>
      </c>
      <c r="D58" s="28" t="s">
        <v>28</v>
      </c>
      <c r="E58" s="28" t="s">
        <v>107</v>
      </c>
      <c r="F58" s="28" t="s">
        <v>169</v>
      </c>
      <c r="G58" s="28" t="s">
        <v>46</v>
      </c>
      <c r="H58" s="28" t="s">
        <v>23</v>
      </c>
      <c r="I58" s="28" t="s">
        <v>159</v>
      </c>
      <c r="J58" s="21" t="s">
        <v>171</v>
      </c>
      <c r="K58" s="29">
        <f t="shared" si="12"/>
        <v>22270</v>
      </c>
      <c r="L58" s="29">
        <f t="shared" si="12"/>
        <v>19600</v>
      </c>
      <c r="M58" s="29">
        <f t="shared" si="12"/>
        <v>19600</v>
      </c>
    </row>
    <row r="59" spans="1:13" ht="67.5" customHeight="1">
      <c r="A59" s="4" t="s">
        <v>147</v>
      </c>
      <c r="B59" s="14" t="s">
        <v>137</v>
      </c>
      <c r="C59" s="28" t="s">
        <v>14</v>
      </c>
      <c r="D59" s="28" t="s">
        <v>28</v>
      </c>
      <c r="E59" s="28" t="s">
        <v>107</v>
      </c>
      <c r="F59" s="28" t="s">
        <v>169</v>
      </c>
      <c r="G59" s="28" t="s">
        <v>46</v>
      </c>
      <c r="H59" s="28" t="s">
        <v>172</v>
      </c>
      <c r="I59" s="28" t="s">
        <v>159</v>
      </c>
      <c r="J59" s="32" t="s">
        <v>173</v>
      </c>
      <c r="K59" s="29">
        <v>22270</v>
      </c>
      <c r="L59" s="29">
        <v>19600</v>
      </c>
      <c r="M59" s="29">
        <v>19600</v>
      </c>
    </row>
    <row r="60" spans="1:13" ht="42" customHeight="1">
      <c r="A60" s="4" t="s">
        <v>184</v>
      </c>
      <c r="B60" s="5" t="s">
        <v>137</v>
      </c>
      <c r="C60" s="28" t="s">
        <v>14</v>
      </c>
      <c r="D60" s="28" t="s">
        <v>28</v>
      </c>
      <c r="E60" s="28" t="s">
        <v>114</v>
      </c>
      <c r="F60" s="28" t="s">
        <v>174</v>
      </c>
      <c r="G60" s="28" t="s">
        <v>22</v>
      </c>
      <c r="H60" s="28" t="s">
        <v>23</v>
      </c>
      <c r="I60" s="28" t="s">
        <v>159</v>
      </c>
      <c r="J60" s="21" t="s">
        <v>175</v>
      </c>
      <c r="K60" s="29">
        <f>K61</f>
        <v>619892</v>
      </c>
      <c r="L60" s="29">
        <f>L61</f>
        <v>689169</v>
      </c>
      <c r="M60" s="29">
        <f>M61</f>
        <v>759614</v>
      </c>
    </row>
    <row r="61" spans="1:13" ht="54.75" customHeight="1">
      <c r="A61" s="4" t="s">
        <v>185</v>
      </c>
      <c r="B61" s="14" t="s">
        <v>137</v>
      </c>
      <c r="C61" s="28" t="s">
        <v>14</v>
      </c>
      <c r="D61" s="28" t="s">
        <v>28</v>
      </c>
      <c r="E61" s="28" t="s">
        <v>114</v>
      </c>
      <c r="F61" s="28" t="s">
        <v>174</v>
      </c>
      <c r="G61" s="28" t="s">
        <v>46</v>
      </c>
      <c r="H61" s="28" t="s">
        <v>23</v>
      </c>
      <c r="I61" s="28" t="s">
        <v>159</v>
      </c>
      <c r="J61" s="21" t="s">
        <v>176</v>
      </c>
      <c r="K61" s="29">
        <v>619892</v>
      </c>
      <c r="L61" s="8">
        <v>689169</v>
      </c>
      <c r="M61" s="8">
        <v>759614</v>
      </c>
    </row>
    <row r="62" spans="1:13" ht="20.25" customHeight="1">
      <c r="A62" s="4" t="s">
        <v>187</v>
      </c>
      <c r="B62" s="5" t="s">
        <v>137</v>
      </c>
      <c r="C62" s="28" t="s">
        <v>14</v>
      </c>
      <c r="D62" s="28" t="s">
        <v>91</v>
      </c>
      <c r="E62" s="28" t="s">
        <v>120</v>
      </c>
      <c r="F62" s="28" t="s">
        <v>21</v>
      </c>
      <c r="G62" s="28" t="s">
        <v>22</v>
      </c>
      <c r="H62" s="28" t="s">
        <v>23</v>
      </c>
      <c r="I62" s="28" t="s">
        <v>159</v>
      </c>
      <c r="J62" s="21" t="s">
        <v>177</v>
      </c>
      <c r="K62" s="29">
        <f t="shared" ref="K62:M63" si="13">K63</f>
        <v>2526375</v>
      </c>
      <c r="L62" s="29">
        <f t="shared" si="13"/>
        <v>1599700</v>
      </c>
      <c r="M62" s="29">
        <f t="shared" si="13"/>
        <v>1599700</v>
      </c>
    </row>
    <row r="63" spans="1:13" ht="21.75" customHeight="1">
      <c r="A63" s="4" t="s">
        <v>196</v>
      </c>
      <c r="B63" s="14" t="s">
        <v>137</v>
      </c>
      <c r="C63" s="28" t="s">
        <v>14</v>
      </c>
      <c r="D63" s="28" t="s">
        <v>91</v>
      </c>
      <c r="E63" s="28" t="s">
        <v>136</v>
      </c>
      <c r="F63" s="28" t="s">
        <v>178</v>
      </c>
      <c r="G63" s="28" t="s">
        <v>22</v>
      </c>
      <c r="H63" s="28" t="s">
        <v>23</v>
      </c>
      <c r="I63" s="28" t="s">
        <v>159</v>
      </c>
      <c r="J63" s="21" t="s">
        <v>179</v>
      </c>
      <c r="K63" s="29">
        <f t="shared" si="13"/>
        <v>2526375</v>
      </c>
      <c r="L63" s="29">
        <f t="shared" si="13"/>
        <v>1599700</v>
      </c>
      <c r="M63" s="29">
        <f t="shared" si="13"/>
        <v>1599700</v>
      </c>
    </row>
    <row r="64" spans="1:13" ht="30" customHeight="1">
      <c r="A64" s="4" t="s">
        <v>197</v>
      </c>
      <c r="B64" s="5" t="s">
        <v>137</v>
      </c>
      <c r="C64" s="28" t="s">
        <v>14</v>
      </c>
      <c r="D64" s="28" t="s">
        <v>91</v>
      </c>
      <c r="E64" s="28" t="s">
        <v>136</v>
      </c>
      <c r="F64" s="28" t="s">
        <v>178</v>
      </c>
      <c r="G64" s="28" t="s">
        <v>46</v>
      </c>
      <c r="H64" s="28" t="s">
        <v>23</v>
      </c>
      <c r="I64" s="28" t="s">
        <v>159</v>
      </c>
      <c r="J64" s="21" t="s">
        <v>180</v>
      </c>
      <c r="K64" s="29">
        <f>SUM(K65:K67)</f>
        <v>2526375</v>
      </c>
      <c r="L64" s="29">
        <f t="shared" ref="L64:M64" si="14">SUM(L65:L67)</f>
        <v>1599700</v>
      </c>
      <c r="M64" s="29">
        <f t="shared" si="14"/>
        <v>1599700</v>
      </c>
    </row>
    <row r="65" spans="1:13" ht="53.25" customHeight="1">
      <c r="A65" s="4" t="s">
        <v>198</v>
      </c>
      <c r="B65" s="5" t="s">
        <v>137</v>
      </c>
      <c r="C65" s="28" t="s">
        <v>14</v>
      </c>
      <c r="D65" s="28" t="s">
        <v>91</v>
      </c>
      <c r="E65" s="28" t="s">
        <v>136</v>
      </c>
      <c r="F65" s="28" t="s">
        <v>178</v>
      </c>
      <c r="G65" s="28" t="s">
        <v>46</v>
      </c>
      <c r="H65" s="28" t="s">
        <v>191</v>
      </c>
      <c r="I65" s="28" t="s">
        <v>159</v>
      </c>
      <c r="J65" s="47" t="s">
        <v>205</v>
      </c>
      <c r="K65" s="29">
        <v>542778</v>
      </c>
      <c r="L65" s="29">
        <v>0</v>
      </c>
      <c r="M65" s="29">
        <v>0</v>
      </c>
    </row>
    <row r="66" spans="1:13" ht="41.25" customHeight="1">
      <c r="A66" s="4" t="s">
        <v>199</v>
      </c>
      <c r="B66" s="37" t="s">
        <v>137</v>
      </c>
      <c r="C66" s="37" t="s">
        <v>14</v>
      </c>
      <c r="D66" s="37" t="s">
        <v>91</v>
      </c>
      <c r="E66" s="37" t="s">
        <v>136</v>
      </c>
      <c r="F66" s="37" t="s">
        <v>178</v>
      </c>
      <c r="G66" s="37" t="s">
        <v>46</v>
      </c>
      <c r="H66" s="37" t="s">
        <v>200</v>
      </c>
      <c r="I66" s="37" t="s">
        <v>159</v>
      </c>
      <c r="J66" s="38" t="s">
        <v>201</v>
      </c>
      <c r="K66" s="29">
        <v>604800</v>
      </c>
      <c r="L66" s="29">
        <v>403200</v>
      </c>
      <c r="M66" s="29">
        <v>403200</v>
      </c>
    </row>
    <row r="67" spans="1:13" ht="45.75" customHeight="1">
      <c r="A67" s="4" t="s">
        <v>202</v>
      </c>
      <c r="B67" s="14" t="s">
        <v>137</v>
      </c>
      <c r="C67" s="28" t="s">
        <v>14</v>
      </c>
      <c r="D67" s="28" t="s">
        <v>91</v>
      </c>
      <c r="E67" s="28" t="s">
        <v>136</v>
      </c>
      <c r="F67" s="28" t="s">
        <v>178</v>
      </c>
      <c r="G67" s="28" t="s">
        <v>46</v>
      </c>
      <c r="H67" s="28" t="s">
        <v>181</v>
      </c>
      <c r="I67" s="28" t="s">
        <v>159</v>
      </c>
      <c r="J67" s="32" t="s">
        <v>182</v>
      </c>
      <c r="K67" s="29">
        <v>1378797</v>
      </c>
      <c r="L67" s="29">
        <v>1196500</v>
      </c>
      <c r="M67" s="29">
        <v>1196500</v>
      </c>
    </row>
    <row r="68" spans="1:13">
      <c r="A68" s="30"/>
      <c r="B68" s="28"/>
      <c r="C68" s="28"/>
      <c r="D68" s="28"/>
      <c r="E68" s="28"/>
      <c r="F68" s="28"/>
      <c r="G68" s="28"/>
      <c r="H68" s="28"/>
      <c r="I68" s="28"/>
      <c r="J68" s="21" t="s">
        <v>183</v>
      </c>
      <c r="K68" s="29">
        <f>K45+K10</f>
        <v>14848883</v>
      </c>
      <c r="L68" s="29">
        <f>L45+L10</f>
        <v>11111040</v>
      </c>
      <c r="M68" s="29">
        <f>M45+M10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2024-02-16T04:46:16Z</dcterms:modified>
</cp:coreProperties>
</file>